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amsite.maerskgroup.com/teams/LandsideDecarbonisation/Shared Documents/General/05 L&amp;S Landside/02 Energy Standards &amp; Innovation/03 Projects/2. EV Deployment Guidelines/Tools and documents/Tools and templates/"/>
    </mc:Choice>
  </mc:AlternateContent>
  <xr:revisionPtr revIDLastSave="15" documentId="8_{AD8A66F0-4386-498E-B39D-8561530A984A}" xr6:coauthVersionLast="47" xr6:coauthVersionMax="47" xr10:uidLastSave="{CA5E8D74-8227-4A42-8A03-1AFAA66BA03B}"/>
  <bookViews>
    <workbookView xWindow="-120" yWindow="-120" windowWidth="29040" windowHeight="15720" activeTab="3" xr2:uid="{B454AEB3-FAF3-4514-B881-D3A8C6C48611}"/>
  </bookViews>
  <sheets>
    <sheet name="Cover and Instructions" sheetId="1" r:id="rId1"/>
    <sheet name="Go_No-Go Checklist" sheetId="2" r:id="rId2"/>
    <sheet name="Evidence Log" sheetId="3" r:id="rId3"/>
    <sheet name="Summary Dashboar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4" l="1" a="1"/>
  <c r="B2" i="4" s="1"/>
  <c r="E14" i="2"/>
  <c r="E7" i="2"/>
  <c r="E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" i="2"/>
  <c r="B26" i="2" l="1"/>
  <c r="B1" i="4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<sst xmlns="http://schemas.openxmlformats.org/spreadsheetml/2006/main" count="124" uniqueCount="79">
  <si>
    <t>Purpose</t>
  </si>
  <si>
    <t>This checklist supports decision-making between Pilot Completion (Phase 3) and Scale-Up (Phase 4).
All items should be verified with supporting evidence before requesting a Go decision.</t>
  </si>
  <si>
    <t>How to use</t>
  </si>
  <si>
    <t>Provide evidence link or reference.</t>
  </si>
  <si>
    <t>Items marked “No” must include mitigation plan or follow-up action.</t>
  </si>
  <si>
    <t>Minimum Criteria</t>
  </si>
  <si>
    <t>All “Critical” items = “Yes”, and total Go score ≥ 80%</t>
  </si>
  <si>
    <t>Mark each criterion as Yes / Partial / No.</t>
  </si>
  <si>
    <t>Category</t>
  </si>
  <si>
    <t>Evaluation Criterion</t>
  </si>
  <si>
    <t>Evidence / Link</t>
  </si>
  <si>
    <t>Comments / Mitigation</t>
  </si>
  <si>
    <t>Priority</t>
  </si>
  <si>
    <t>1. Technical Readiness</t>
  </si>
  <si>
    <t>Chargers commissioned and tested under load (≥ 95% uptime)</t>
  </si>
  <si>
    <t>[link]</t>
  </si>
  <si>
    <t>Critical</t>
  </si>
  <si>
    <t>Vehicles reporting SOC, energy, and utilisation to dashboards</t>
  </si>
  <si>
    <t>OEM telematics integrated with KPI dashboard</t>
  </si>
  <si>
    <t>High</t>
  </si>
  <si>
    <t>Energy efficiency within ±10% of design assumption (kWh/km)</t>
  </si>
  <si>
    <t>Grid capacity sufficient for projected fleet + 20% margin</t>
  </si>
  <si>
    <t>2. Operational Readiness</t>
  </si>
  <si>
    <t>Drivers trained and certified on EV SOPs</t>
  </si>
  <si>
    <t>Charger SOPs tested (incl. escalation paths)</t>
  </si>
  <si>
    <t>Site maintenance procedures updated</t>
  </si>
  <si>
    <t>Medium</t>
  </si>
  <si>
    <t>Uptime &gt; 95% during last 4 weeks</t>
  </si>
  <si>
    <t>Range or charging issues resolved</t>
  </si>
  <si>
    <t>3. Data &amp; Reporting</t>
  </si>
  <si>
    <t>Carbon reporting framework (ISO 14083 / SFC) validated</t>
  </si>
  <si>
    <t>TCO model updated with pilot data</t>
  </si>
  <si>
    <t>KPI dashboard functional and verified</t>
  </si>
  <si>
    <t>100% of vehicles feeding data</t>
  </si>
  <si>
    <t>4. Safety &amp; Compliance</t>
  </si>
  <si>
    <t>HSE approval for EV operations (fire, charging zones)</t>
  </si>
  <si>
    <t>Incident logs reviewed, mitigations closed</t>
  </si>
  <si>
    <t>5. Commercial Readiness</t>
  </si>
  <si>
    <t>Supplier contracts include SLA and uptime clauses</t>
  </si>
  <si>
    <t>Charging cost variance within ± 10% of forecast</t>
  </si>
  <si>
    <t>Depot/route expansion plan validated by Procurement</t>
  </si>
  <si>
    <t>6. Learnings &amp; Feedback</t>
  </si>
  <si>
    <t>Lessons-learned workshop completed</t>
  </si>
  <si>
    <t>SOPs and training updated based on pilot learnings</t>
  </si>
  <si>
    <t>Customer feedback collected and addressed</t>
  </si>
  <si>
    <t>7. Decision Summary</t>
  </si>
  <si>
    <t>All Critical = “Yes”; Go score ≥ 80%</t>
  </si>
  <si>
    <t>—</t>
  </si>
  <si>
    <t>Status weight</t>
  </si>
  <si>
    <t>Yes</t>
  </si>
  <si>
    <t>Partial</t>
  </si>
  <si>
    <t>No</t>
  </si>
  <si>
    <t>Status (Yes/Partial/No)</t>
  </si>
  <si>
    <t>Weighted score</t>
  </si>
  <si>
    <t>Overall Go Score</t>
  </si>
  <si>
    <t>Ref ID</t>
  </si>
  <si>
    <t>Description</t>
  </si>
  <si>
    <t>File / Folder Link</t>
  </si>
  <si>
    <t>Owner</t>
  </si>
  <si>
    <t>Verified By</t>
  </si>
  <si>
    <t>Date</t>
  </si>
  <si>
    <t>E-01</t>
  </si>
  <si>
    <t>Technical</t>
  </si>
  <si>
    <t>Charger load test results</t>
  </si>
  <si>
    <t>[SharePoint link]</t>
  </si>
  <si>
    <t>Site Eng.</t>
  </si>
  <si>
    <t>Fleet Ops</t>
  </si>
  <si>
    <t>E-02</t>
  </si>
  <si>
    <t>Operational</t>
  </si>
  <si>
    <t>Driver training register</t>
  </si>
  <si>
    <t>Ops</t>
  </si>
  <si>
    <t>HSSE</t>
  </si>
  <si>
    <t>E-03</t>
  </si>
  <si>
    <t>Data</t>
  </si>
  <si>
    <t>KPI dashboard screenshot</t>
  </si>
  <si>
    <t>Carbon Lead</t>
  </si>
  <si>
    <t>PMO</t>
  </si>
  <si>
    <t>Overall Go Score (%)</t>
  </si>
  <si>
    <t>Critical path items not met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</si>
</sst>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Maersk Text Light"/>
    </font>
    <font>
      <sz val="10"/>
      <color theme="1"/>
      <name val="Maersk Text"/>
    </font>
    <font>
      <b/>
      <sz val="10"/>
      <color theme="1"/>
      <name val="Maersk Text"/>
    </font>
    <font>
      <sz val="10"/>
      <color theme="0" tint="-0.499984740745262"/>
      <name val="Maersk Text Ligh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4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Border="1"/>
    <xf numFmtId="9" fontId="4" fillId="0" borderId="0" xfId="1" applyFont="1" applyBorder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/>
    <xf numFmtId="16" fontId="5" fillId="0" borderId="0" xfId="0" applyNumberFormat="1" applyFont="1" applyAlignment="1">
      <alignment horizontal="left"/>
    </xf>
    <xf numFmtId="9" fontId="2" fillId="0" borderId="0" xfId="0" applyNumberFormat="1" applyFont="1"/>
    <xf numFmtId="9" fontId="2" fillId="0" borderId="0" xfId="0" applyNumberFormat="1" applyFont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9FF22-C51F-482A-8F42-A59D177E5BEB}">
  <dimension ref="B2:L13"/>
  <sheetViews>
    <sheetView showGridLines="0" workbookViewId="0">
      <selection activeCell="D19" sqref="D19:D20"/>
    </sheetView>
  </sheetViews>
  <sheetFormatPr defaultRowHeight="15.6" x14ac:dyDescent="0.35"/>
  <cols>
    <col min="1" max="16384" width="8.88671875" style="1"/>
  </cols>
  <sheetData>
    <row r="2" spans="2:12" x14ac:dyDescent="0.35">
      <c r="B2" s="4" t="s">
        <v>0</v>
      </c>
    </row>
    <row r="3" spans="2:12" x14ac:dyDescent="0.35">
      <c r="B3" s="2" t="s">
        <v>1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spans="2:12" x14ac:dyDescent="0.35"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2:12" x14ac:dyDescent="0.35"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7" spans="2:12" x14ac:dyDescent="0.35">
      <c r="B7" s="4" t="s">
        <v>2</v>
      </c>
    </row>
    <row r="8" spans="2:12" x14ac:dyDescent="0.35">
      <c r="B8" s="1" t="s">
        <v>7</v>
      </c>
    </row>
    <row r="9" spans="2:12" x14ac:dyDescent="0.35">
      <c r="B9" s="1" t="s">
        <v>3</v>
      </c>
    </row>
    <row r="10" spans="2:12" x14ac:dyDescent="0.35">
      <c r="B10" s="1" t="s">
        <v>4</v>
      </c>
    </row>
    <row r="12" spans="2:12" x14ac:dyDescent="0.35">
      <c r="B12" s="4" t="s">
        <v>5</v>
      </c>
    </row>
    <row r="13" spans="2:12" x14ac:dyDescent="0.35">
      <c r="B13" s="1" t="s">
        <v>6</v>
      </c>
    </row>
  </sheetData>
  <mergeCells count="1">
    <mergeCell ref="B3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DEBBA-217F-4213-BD3C-BEE57B9F816C}">
  <dimension ref="A1:L26"/>
  <sheetViews>
    <sheetView showGridLines="0" workbookViewId="0">
      <selection activeCell="D29" sqref="D29"/>
    </sheetView>
  </sheetViews>
  <sheetFormatPr defaultRowHeight="15.6" x14ac:dyDescent="0.35"/>
  <cols>
    <col min="1" max="1" width="23" style="1" bestFit="1" customWidth="1"/>
    <col min="2" max="2" width="55.44140625" style="1" bestFit="1" customWidth="1"/>
    <col min="3" max="3" width="22.21875" style="1" bestFit="1" customWidth="1"/>
    <col min="4" max="4" width="22.21875" style="1" customWidth="1"/>
    <col min="5" max="5" width="20.88671875" style="15" customWidth="1"/>
    <col min="6" max="6" width="21.88671875" style="1" bestFit="1" customWidth="1"/>
    <col min="7" max="7" width="7.88671875" style="1" bestFit="1" customWidth="1"/>
    <col min="8" max="10" width="8.88671875" style="1"/>
    <col min="11" max="11" width="12.44140625" style="1" bestFit="1" customWidth="1"/>
    <col min="12" max="16384" width="8.88671875" style="1"/>
  </cols>
  <sheetData>
    <row r="1" spans="1:12" x14ac:dyDescent="0.35">
      <c r="A1" s="4" t="s">
        <v>8</v>
      </c>
      <c r="B1" s="4" t="s">
        <v>9</v>
      </c>
      <c r="C1" s="7" t="s">
        <v>52</v>
      </c>
      <c r="D1" s="7" t="s">
        <v>53</v>
      </c>
      <c r="E1" s="13" t="s">
        <v>10</v>
      </c>
      <c r="F1" s="7" t="s">
        <v>11</v>
      </c>
      <c r="G1" s="7" t="s">
        <v>12</v>
      </c>
      <c r="K1" s="4" t="s">
        <v>48</v>
      </c>
    </row>
    <row r="2" spans="1:12" x14ac:dyDescent="0.35">
      <c r="A2" s="4" t="s">
        <v>13</v>
      </c>
      <c r="B2" s="1" t="s">
        <v>14</v>
      </c>
      <c r="C2" s="11" t="s">
        <v>49</v>
      </c>
      <c r="D2" s="8">
        <f>IF(C2="Yes",1,IF(C2="Partial",0.5,0))*IF(G2="Critical",2,1)</f>
        <v>2</v>
      </c>
      <c r="E2" s="14" t="str">
        <f>'Evidence Log'!D2</f>
        <v>[SharePoint link]</v>
      </c>
      <c r="F2" s="11"/>
      <c r="G2" s="8" t="s">
        <v>16</v>
      </c>
      <c r="K2" s="5" t="s">
        <v>49</v>
      </c>
      <c r="L2" s="6">
        <v>1</v>
      </c>
    </row>
    <row r="3" spans="1:12" x14ac:dyDescent="0.35">
      <c r="A3" s="4"/>
      <c r="B3" s="1" t="s">
        <v>17</v>
      </c>
      <c r="C3" s="11" t="s">
        <v>50</v>
      </c>
      <c r="D3" s="8">
        <f t="shared" ref="D3:D24" si="0">IF(C3="Yes",1,IF(C3="Partial",0.5,0))*IF(G3="Critical",2,1)</f>
        <v>1</v>
      </c>
      <c r="E3" s="14"/>
      <c r="F3" s="11"/>
      <c r="G3" s="8" t="s">
        <v>16</v>
      </c>
      <c r="K3" s="5" t="s">
        <v>50</v>
      </c>
      <c r="L3" s="6">
        <v>0.5</v>
      </c>
    </row>
    <row r="4" spans="1:12" x14ac:dyDescent="0.35">
      <c r="A4" s="4"/>
      <c r="B4" s="1" t="s">
        <v>18</v>
      </c>
      <c r="C4" s="11" t="s">
        <v>51</v>
      </c>
      <c r="D4" s="8">
        <f t="shared" si="0"/>
        <v>0</v>
      </c>
      <c r="E4" s="14"/>
      <c r="F4" s="11"/>
      <c r="G4" s="8" t="s">
        <v>19</v>
      </c>
      <c r="K4" s="5" t="s">
        <v>51</v>
      </c>
      <c r="L4" s="6">
        <v>0</v>
      </c>
    </row>
    <row r="5" spans="1:12" x14ac:dyDescent="0.35">
      <c r="A5" s="4"/>
      <c r="B5" s="1" t="s">
        <v>20</v>
      </c>
      <c r="C5" s="11" t="s">
        <v>49</v>
      </c>
      <c r="D5" s="8">
        <f t="shared" si="0"/>
        <v>1</v>
      </c>
      <c r="E5" s="14"/>
      <c r="F5" s="11"/>
      <c r="G5" s="8" t="s">
        <v>19</v>
      </c>
    </row>
    <row r="6" spans="1:12" x14ac:dyDescent="0.35">
      <c r="A6" s="4"/>
      <c r="B6" s="1" t="s">
        <v>21</v>
      </c>
      <c r="C6" s="11" t="s">
        <v>50</v>
      </c>
      <c r="D6" s="8">
        <f t="shared" si="0"/>
        <v>0.5</v>
      </c>
      <c r="E6" s="14"/>
      <c r="F6" s="11"/>
      <c r="G6" s="8" t="s">
        <v>19</v>
      </c>
    </row>
    <row r="7" spans="1:12" x14ac:dyDescent="0.35">
      <c r="A7" s="4" t="s">
        <v>22</v>
      </c>
      <c r="B7" s="1" t="s">
        <v>23</v>
      </c>
      <c r="C7" s="11" t="s">
        <v>51</v>
      </c>
      <c r="D7" s="8">
        <f t="shared" si="0"/>
        <v>0</v>
      </c>
      <c r="E7" s="14" t="str">
        <f>'Evidence Log'!D3</f>
        <v>[link]</v>
      </c>
      <c r="F7" s="11"/>
      <c r="G7" s="8" t="s">
        <v>16</v>
      </c>
    </row>
    <row r="8" spans="1:12" x14ac:dyDescent="0.35">
      <c r="A8" s="4"/>
      <c r="B8" s="1" t="s">
        <v>24</v>
      </c>
      <c r="C8" s="11" t="s">
        <v>49</v>
      </c>
      <c r="D8" s="8">
        <f t="shared" si="0"/>
        <v>1</v>
      </c>
      <c r="E8" s="14"/>
      <c r="F8" s="11"/>
      <c r="G8" s="8" t="s">
        <v>19</v>
      </c>
    </row>
    <row r="9" spans="1:12" x14ac:dyDescent="0.35">
      <c r="A9" s="4"/>
      <c r="B9" s="1" t="s">
        <v>25</v>
      </c>
      <c r="C9" s="11" t="s">
        <v>50</v>
      </c>
      <c r="D9" s="8">
        <f t="shared" si="0"/>
        <v>0.5</v>
      </c>
      <c r="E9" s="14"/>
      <c r="F9" s="11"/>
      <c r="G9" s="8" t="s">
        <v>26</v>
      </c>
    </row>
    <row r="10" spans="1:12" x14ac:dyDescent="0.35">
      <c r="A10" s="4"/>
      <c r="B10" s="1" t="s">
        <v>27</v>
      </c>
      <c r="C10" s="11" t="s">
        <v>51</v>
      </c>
      <c r="D10" s="8">
        <f t="shared" si="0"/>
        <v>0</v>
      </c>
      <c r="E10" s="14"/>
      <c r="F10" s="11"/>
      <c r="G10" s="8" t="s">
        <v>19</v>
      </c>
    </row>
    <row r="11" spans="1:12" x14ac:dyDescent="0.35">
      <c r="A11" s="4"/>
      <c r="B11" s="1" t="s">
        <v>28</v>
      </c>
      <c r="C11" s="11" t="s">
        <v>49</v>
      </c>
      <c r="D11" s="8">
        <f t="shared" si="0"/>
        <v>1</v>
      </c>
      <c r="E11" s="14"/>
      <c r="F11" s="11"/>
      <c r="G11" s="8" t="s">
        <v>19</v>
      </c>
    </row>
    <row r="12" spans="1:12" x14ac:dyDescent="0.35">
      <c r="A12" s="4" t="s">
        <v>29</v>
      </c>
      <c r="B12" s="1" t="s">
        <v>30</v>
      </c>
      <c r="C12" s="11" t="s">
        <v>50</v>
      </c>
      <c r="D12" s="8">
        <f t="shared" si="0"/>
        <v>1</v>
      </c>
      <c r="E12" s="14"/>
      <c r="F12" s="11"/>
      <c r="G12" s="8" t="s">
        <v>16</v>
      </c>
    </row>
    <row r="13" spans="1:12" x14ac:dyDescent="0.35">
      <c r="A13" s="4"/>
      <c r="B13" s="1" t="s">
        <v>31</v>
      </c>
      <c r="C13" s="11" t="s">
        <v>51</v>
      </c>
      <c r="D13" s="8">
        <f t="shared" si="0"/>
        <v>0</v>
      </c>
      <c r="E13" s="14"/>
      <c r="F13" s="11"/>
      <c r="G13" s="8" t="s">
        <v>19</v>
      </c>
    </row>
    <row r="14" spans="1:12" x14ac:dyDescent="0.35">
      <c r="A14" s="4"/>
      <c r="B14" s="1" t="s">
        <v>32</v>
      </c>
      <c r="C14" s="11" t="s">
        <v>49</v>
      </c>
      <c r="D14" s="8">
        <f t="shared" si="0"/>
        <v>1</v>
      </c>
      <c r="E14" s="14" t="str">
        <f>'Evidence Log'!D4</f>
        <v>[link]</v>
      </c>
      <c r="F14" s="11"/>
      <c r="G14" s="8" t="s">
        <v>19</v>
      </c>
    </row>
    <row r="15" spans="1:12" x14ac:dyDescent="0.35">
      <c r="A15" s="4"/>
      <c r="B15" s="1" t="s">
        <v>33</v>
      </c>
      <c r="C15" s="11" t="s">
        <v>50</v>
      </c>
      <c r="D15" s="8">
        <f t="shared" si="0"/>
        <v>1</v>
      </c>
      <c r="E15" s="14"/>
      <c r="F15" s="11"/>
      <c r="G15" s="8" t="s">
        <v>16</v>
      </c>
    </row>
    <row r="16" spans="1:12" x14ac:dyDescent="0.35">
      <c r="A16" s="4" t="s">
        <v>34</v>
      </c>
      <c r="B16" s="1" t="s">
        <v>35</v>
      </c>
      <c r="C16" s="11" t="s">
        <v>51</v>
      </c>
      <c r="D16" s="8">
        <f t="shared" si="0"/>
        <v>0</v>
      </c>
      <c r="E16" s="14"/>
      <c r="F16" s="11"/>
      <c r="G16" s="8" t="s">
        <v>16</v>
      </c>
    </row>
    <row r="17" spans="1:7" x14ac:dyDescent="0.35">
      <c r="A17" s="4"/>
      <c r="B17" s="1" t="s">
        <v>36</v>
      </c>
      <c r="C17" s="11" t="s">
        <v>49</v>
      </c>
      <c r="D17" s="8">
        <f t="shared" si="0"/>
        <v>1</v>
      </c>
      <c r="E17" s="14"/>
      <c r="F17" s="11"/>
      <c r="G17" s="8" t="s">
        <v>19</v>
      </c>
    </row>
    <row r="18" spans="1:7" x14ac:dyDescent="0.35">
      <c r="A18" s="4" t="s">
        <v>37</v>
      </c>
      <c r="B18" s="1" t="s">
        <v>38</v>
      </c>
      <c r="C18" s="11" t="s">
        <v>50</v>
      </c>
      <c r="D18" s="8">
        <f t="shared" si="0"/>
        <v>0.5</v>
      </c>
      <c r="E18" s="14"/>
      <c r="F18" s="11"/>
      <c r="G18" s="8" t="s">
        <v>19</v>
      </c>
    </row>
    <row r="19" spans="1:7" x14ac:dyDescent="0.35">
      <c r="A19" s="4"/>
      <c r="B19" s="1" t="s">
        <v>39</v>
      </c>
      <c r="C19" s="11" t="s">
        <v>51</v>
      </c>
      <c r="D19" s="8">
        <f t="shared" si="0"/>
        <v>0</v>
      </c>
      <c r="E19" s="14"/>
      <c r="F19" s="11"/>
      <c r="G19" s="8" t="s">
        <v>26</v>
      </c>
    </row>
    <row r="20" spans="1:7" x14ac:dyDescent="0.35">
      <c r="A20" s="4"/>
      <c r="B20" s="1" t="s">
        <v>40</v>
      </c>
      <c r="C20" s="11" t="s">
        <v>49</v>
      </c>
      <c r="D20" s="8">
        <f t="shared" si="0"/>
        <v>1</v>
      </c>
      <c r="E20" s="14"/>
      <c r="F20" s="11"/>
      <c r="G20" s="8" t="s">
        <v>19</v>
      </c>
    </row>
    <row r="21" spans="1:7" x14ac:dyDescent="0.35">
      <c r="A21" s="4" t="s">
        <v>41</v>
      </c>
      <c r="B21" s="1" t="s">
        <v>42</v>
      </c>
      <c r="C21" s="11" t="s">
        <v>50</v>
      </c>
      <c r="D21" s="8">
        <f t="shared" si="0"/>
        <v>0.5</v>
      </c>
      <c r="E21" s="14"/>
      <c r="F21" s="11"/>
      <c r="G21" s="8" t="s">
        <v>26</v>
      </c>
    </row>
    <row r="22" spans="1:7" x14ac:dyDescent="0.35">
      <c r="A22" s="4"/>
      <c r="B22" s="1" t="s">
        <v>43</v>
      </c>
      <c r="C22" s="11" t="s">
        <v>51</v>
      </c>
      <c r="D22" s="8">
        <f t="shared" si="0"/>
        <v>0</v>
      </c>
      <c r="E22" s="14"/>
      <c r="F22" s="11"/>
      <c r="G22" s="8" t="s">
        <v>19</v>
      </c>
    </row>
    <row r="23" spans="1:7" x14ac:dyDescent="0.35">
      <c r="A23" s="4"/>
      <c r="B23" s="1" t="s">
        <v>44</v>
      </c>
      <c r="C23" s="11" t="s">
        <v>49</v>
      </c>
      <c r="D23" s="8">
        <f t="shared" si="0"/>
        <v>1</v>
      </c>
      <c r="E23" s="14"/>
      <c r="F23" s="11"/>
      <c r="G23" s="8" t="s">
        <v>26</v>
      </c>
    </row>
    <row r="24" spans="1:7" x14ac:dyDescent="0.35">
      <c r="A24" s="4" t="s">
        <v>45</v>
      </c>
      <c r="B24" s="1" t="s">
        <v>46</v>
      </c>
      <c r="C24" s="11"/>
      <c r="D24" s="8"/>
      <c r="E24" s="14" t="s">
        <v>47</v>
      </c>
      <c r="F24" s="11" t="s">
        <v>47</v>
      </c>
      <c r="G24" s="8" t="s">
        <v>47</v>
      </c>
    </row>
    <row r="25" spans="1:7" x14ac:dyDescent="0.35">
      <c r="A25" s="3"/>
    </row>
    <row r="26" spans="1:7" x14ac:dyDescent="0.35">
      <c r="A26" s="9" t="s">
        <v>54</v>
      </c>
      <c r="B26" s="10">
        <f>SUM(D2:D24)/SUM(28)</f>
        <v>0.5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7FD0D-571D-454E-B3F9-C301E959B8BD}">
  <dimension ref="A1:G4"/>
  <sheetViews>
    <sheetView showGridLines="0" workbookViewId="0">
      <selection activeCell="D10" sqref="D10"/>
    </sheetView>
  </sheetViews>
  <sheetFormatPr defaultRowHeight="15.6" x14ac:dyDescent="0.35"/>
  <cols>
    <col min="1" max="1" width="8.109375" style="1" customWidth="1"/>
    <col min="2" max="2" width="16.21875" style="1" customWidth="1"/>
    <col min="3" max="3" width="27.5546875" style="1" customWidth="1"/>
    <col min="4" max="4" width="20.5546875" style="1" customWidth="1"/>
    <col min="5" max="5" width="16.109375" style="1" customWidth="1"/>
    <col min="6" max="6" width="15" style="1" customWidth="1"/>
    <col min="7" max="7" width="14" style="1" customWidth="1"/>
    <col min="8" max="16384" width="8.88671875" style="1"/>
  </cols>
  <sheetData>
    <row r="1" spans="1:7" x14ac:dyDescent="0.35">
      <c r="A1" s="4" t="s">
        <v>55</v>
      </c>
      <c r="B1" s="4" t="s">
        <v>8</v>
      </c>
      <c r="C1" s="4" t="s">
        <v>56</v>
      </c>
      <c r="D1" s="4" t="s">
        <v>57</v>
      </c>
      <c r="E1" s="4" t="s">
        <v>58</v>
      </c>
      <c r="F1" s="4" t="s">
        <v>59</v>
      </c>
      <c r="G1" s="12" t="s">
        <v>60</v>
      </c>
    </row>
    <row r="2" spans="1:7" x14ac:dyDescent="0.35">
      <c r="A2" s="1" t="s">
        <v>61</v>
      </c>
      <c r="B2" s="16" t="s">
        <v>62</v>
      </c>
      <c r="C2" s="16" t="s">
        <v>63</v>
      </c>
      <c r="D2" s="16" t="s">
        <v>64</v>
      </c>
      <c r="E2" s="16" t="s">
        <v>65</v>
      </c>
      <c r="F2" s="16" t="s">
        <v>66</v>
      </c>
      <c r="G2" s="17">
        <v>45962</v>
      </c>
    </row>
    <row r="3" spans="1:7" x14ac:dyDescent="0.35">
      <c r="A3" s="1" t="s">
        <v>67</v>
      </c>
      <c r="B3" s="16" t="s">
        <v>68</v>
      </c>
      <c r="C3" s="16" t="s">
        <v>69</v>
      </c>
      <c r="D3" s="16" t="s">
        <v>15</v>
      </c>
      <c r="E3" s="16" t="s">
        <v>70</v>
      </c>
      <c r="F3" s="16" t="s">
        <v>71</v>
      </c>
      <c r="G3" s="17">
        <v>45964</v>
      </c>
    </row>
    <row r="4" spans="1:7" x14ac:dyDescent="0.35">
      <c r="A4" s="1" t="s">
        <v>72</v>
      </c>
      <c r="B4" s="16" t="s">
        <v>73</v>
      </c>
      <c r="C4" s="16" t="s">
        <v>74</v>
      </c>
      <c r="D4" s="16" t="s">
        <v>15</v>
      </c>
      <c r="E4" s="16" t="s">
        <v>75</v>
      </c>
      <c r="F4" s="16" t="s">
        <v>76</v>
      </c>
      <c r="G4" s="17">
        <v>45965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27889-0B86-4BB2-8D13-701197467171}">
  <dimension ref="A1:G15"/>
  <sheetViews>
    <sheetView showGridLines="0" tabSelected="1" workbookViewId="0">
      <selection activeCell="G19" sqref="G19:G20"/>
    </sheetView>
  </sheetViews>
  <sheetFormatPr defaultRowHeight="15.6" x14ac:dyDescent="0.35"/>
  <cols>
    <col min="1" max="1" width="23.77734375" style="1" bestFit="1" customWidth="1"/>
    <col min="2" max="2" width="54.6640625" style="1" bestFit="1" customWidth="1"/>
    <col min="3" max="4" width="8.88671875" style="1"/>
    <col min="5" max="5" width="11" style="1" bestFit="1" customWidth="1"/>
    <col min="6" max="6" width="14.33203125" style="1" customWidth="1"/>
    <col min="7" max="7" width="12.77734375" style="1" customWidth="1"/>
    <col min="8" max="16384" width="8.88671875" style="1"/>
  </cols>
  <sheetData>
    <row r="1" spans="1:7" x14ac:dyDescent="0.35">
      <c r="A1" s="4" t="s">
        <v>77</v>
      </c>
      <c r="B1" s="19">
        <f>'Go_No-Go Checklist'!B26</f>
        <v>0.5</v>
      </c>
      <c r="E1" s="4"/>
      <c r="F1" s="4"/>
      <c r="G1" s="4"/>
    </row>
    <row r="2" spans="1:7" x14ac:dyDescent="0.35">
      <c r="A2" s="4" t="s">
        <v>78</v>
      </c>
      <c r="B2" s="1" t="str" cm="1">
        <f t="array" ref="B2:B15">_xlfn._xlws.FILTER('Go_No-Go Checklist'!B2:B23,'Go_No-Go Checklist'!C2:C23&lt;&gt;"Yes")</f>
        <v>Vehicles reporting SOC, energy, and utilisation to dashboards</v>
      </c>
      <c r="F2" s="18"/>
    </row>
    <row r="3" spans="1:7" x14ac:dyDescent="0.35">
      <c r="B3" s="1" t="str">
        <v>OEM telematics integrated with KPI dashboard</v>
      </c>
      <c r="F3" s="18"/>
    </row>
    <row r="4" spans="1:7" x14ac:dyDescent="0.35">
      <c r="B4" s="1" t="str">
        <v>Grid capacity sufficient for projected fleet + 20% margin</v>
      </c>
      <c r="F4" s="18"/>
    </row>
    <row r="5" spans="1:7" x14ac:dyDescent="0.35">
      <c r="B5" s="1" t="str">
        <v>Drivers trained and certified on EV SOPs</v>
      </c>
      <c r="F5" s="18"/>
    </row>
    <row r="6" spans="1:7" x14ac:dyDescent="0.35">
      <c r="B6" s="1" t="str">
        <v>Site maintenance procedures updated</v>
      </c>
      <c r="F6" s="18"/>
    </row>
    <row r="7" spans="1:7" x14ac:dyDescent="0.35">
      <c r="B7" s="1" t="str">
        <v>Uptime &gt; 95% during last 4 weeks</v>
      </c>
      <c r="F7" s="18"/>
    </row>
    <row r="8" spans="1:7" x14ac:dyDescent="0.35">
      <c r="B8" s="1" t="str">
        <v>Carbon reporting framework (ISO 14083 / SFC) validated</v>
      </c>
    </row>
    <row r="9" spans="1:7" x14ac:dyDescent="0.35">
      <c r="B9" s="1" t="str">
        <v>TCO model updated with pilot data</v>
      </c>
    </row>
    <row r="10" spans="1:7" x14ac:dyDescent="0.35">
      <c r="B10" s="1" t="str">
        <v>100% of vehicles feeding data</v>
      </c>
    </row>
    <row r="11" spans="1:7" x14ac:dyDescent="0.35">
      <c r="B11" s="1" t="str">
        <v>HSE approval for EV operations (fire, charging zones)</v>
      </c>
    </row>
    <row r="12" spans="1:7" x14ac:dyDescent="0.35">
      <c r="B12" s="1" t="str">
        <v>Supplier contracts include SLA and uptime clauses</v>
      </c>
    </row>
    <row r="13" spans="1:7" x14ac:dyDescent="0.35">
      <c r="B13" s="1" t="str">
        <v>Charging cost variance within ± 10% of forecast</v>
      </c>
    </row>
    <row r="14" spans="1:7" x14ac:dyDescent="0.35">
      <c r="B14" s="1" t="str">
        <v>Lessons-learned workshop completed</v>
      </c>
    </row>
    <row r="15" spans="1:7" x14ac:dyDescent="0.35">
      <c r="B15" s="1" t="str">
        <v>SOPs and training updated based on pilot learnings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29A989F9C484468C538C735CD58DD5" ma:contentTypeVersion="18" ma:contentTypeDescription="Create a new document." ma:contentTypeScope="" ma:versionID="dfbedbd1bb4010c438256d20fe47cdea">
  <xsd:schema xmlns:xsd="http://www.w3.org/2001/XMLSchema" xmlns:xs="http://www.w3.org/2001/XMLSchema" xmlns:p="http://schemas.microsoft.com/office/2006/metadata/properties" xmlns:ns2="421e17a8-9d31-44a0-89a4-7ffa1b1fed40" xmlns:ns3="3edb40ee-7502-4b0e-817b-e36d96fef5c4" targetNamespace="http://schemas.microsoft.com/office/2006/metadata/properties" ma:root="true" ma:fieldsID="86884318e18c32e8fb4250c8db5e4376" ns2:_="" ns3:_="">
    <xsd:import namespace="421e17a8-9d31-44a0-89a4-7ffa1b1fed40"/>
    <xsd:import namespace="3edb40ee-7502-4b0e-817b-e36d96fef5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1e17a8-9d31-44a0-89a4-7ffa1b1fed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1972f45-99e4-4d95-9530-8f50712244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b40ee-7502-4b0e-817b-e36d96fef5c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e6c19f-26ec-485d-9ece-c453b93dbaa7}" ma:internalName="TaxCatchAll" ma:showField="CatchAllData" ma:web="3edb40ee-7502-4b0e-817b-e36d96fef5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1e17a8-9d31-44a0-89a4-7ffa1b1fed40">
      <Terms xmlns="http://schemas.microsoft.com/office/infopath/2007/PartnerControls"/>
    </lcf76f155ced4ddcb4097134ff3c332f>
    <TaxCatchAll xmlns="3edb40ee-7502-4b0e-817b-e36d96fef5c4" xsi:nil="true"/>
  </documentManagement>
</p:properties>
</file>

<file path=customXml/itemProps1.xml><?xml version="1.0" encoding="utf-8"?>
<ds:datastoreItem xmlns:ds="http://schemas.openxmlformats.org/officeDocument/2006/customXml" ds:itemID="{9781DF64-989F-43B6-AFFC-82CFC1DACF06}"/>
</file>

<file path=customXml/itemProps2.xml><?xml version="1.0" encoding="utf-8"?>
<ds:datastoreItem xmlns:ds="http://schemas.openxmlformats.org/officeDocument/2006/customXml" ds:itemID="{03E0CEF2-A78A-4F53-A12A-5352D2B7E143}"/>
</file>

<file path=customXml/itemProps3.xml><?xml version="1.0" encoding="utf-8"?>
<ds:datastoreItem xmlns:ds="http://schemas.openxmlformats.org/officeDocument/2006/customXml" ds:itemID="{301A17FD-D957-4A88-A0BB-8A37416D9D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and Instructions</vt:lpstr>
      <vt:lpstr>Go_No-Go Checklist</vt:lpstr>
      <vt:lpstr>Evidence Log</vt:lpstr>
      <vt:lpstr>Summary Dashboard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Hannah</dc:creator>
  <cp:lastModifiedBy>John Hannah</cp:lastModifiedBy>
  <dcterms:created xsi:type="dcterms:W3CDTF">2025-11-04T09:02:17Z</dcterms:created>
  <dcterms:modified xsi:type="dcterms:W3CDTF">2025-11-04T09:26:55Z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55b24b8-e69b-4583-bfd0-d64b5cee0119_Enabled">
    <vt:lpwstr>true</vt:lpwstr>
  </property>
  <property fmtid="{D5CDD505-2E9C-101B-9397-08002B2CF9AE}" pid="3" name="MSIP_Label_455b24b8-e69b-4583-bfd0-d64b5cee0119_SetDate">
    <vt:lpwstr>2025-11-04T09:22:38Z</vt:lpwstr>
  </property>
  <property fmtid="{D5CDD505-2E9C-101B-9397-08002B2CF9AE}" pid="4" name="MSIP_Label_455b24b8-e69b-4583-bfd0-d64b5cee0119_Method">
    <vt:lpwstr>Privileged</vt:lpwstr>
  </property>
  <property fmtid="{D5CDD505-2E9C-101B-9397-08002B2CF9AE}" pid="5" name="MSIP_Label_455b24b8-e69b-4583-bfd0-d64b5cee0119_Name">
    <vt:lpwstr>Public</vt:lpwstr>
  </property>
  <property fmtid="{D5CDD505-2E9C-101B-9397-08002B2CF9AE}" pid="6" name="MSIP_Label_455b24b8-e69b-4583-bfd0-d64b5cee0119_SiteId">
    <vt:lpwstr>05d75c05-fa1a-42e7-9cf1-eb416c396f2d</vt:lpwstr>
  </property>
  <property fmtid="{D5CDD505-2E9C-101B-9397-08002B2CF9AE}" pid="7" name="MSIP_Label_455b24b8-e69b-4583-bfd0-d64b5cee0119_ActionId">
    <vt:lpwstr>62cb0d25-1836-4bc7-aa09-8df4962651a7</vt:lpwstr>
  </property>
  <property fmtid="{D5CDD505-2E9C-101B-9397-08002B2CF9AE}" pid="8" name="MSIP_Label_455b24b8-e69b-4583-bfd0-d64b5cee0119_ContentBits">
    <vt:lpwstr>0</vt:lpwstr>
  </property>
  <property fmtid="{D5CDD505-2E9C-101B-9397-08002B2CF9AE}" pid="9" name="MSIP_Label_455b24b8-e69b-4583-bfd0-d64b5cee0119_Tag">
    <vt:lpwstr>10, 0, 1, 1</vt:lpwstr>
  </property>
  <property fmtid="{D5CDD505-2E9C-101B-9397-08002B2CF9AE}" pid="10" name="ContentTypeId">
    <vt:lpwstr>0x0101006829A989F9C484468C538C735CD58DD5</vt:lpwstr>
  </property>
</Properties>
</file>